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EI_20180601\Komárom Rk\"/>
    </mc:Choice>
  </mc:AlternateContent>
  <bookViews>
    <workbookView xWindow="90" yWindow="150" windowWidth="9540" windowHeight="8730"/>
  </bookViews>
  <sheets>
    <sheet name="Főösszesítő" sheetId="2" r:id="rId1"/>
    <sheet name="Tételes" sheetId="1" r:id="rId2"/>
    <sheet name="Munka3" sheetId="3" r:id="rId3"/>
  </sheets>
  <calcPr calcId="162913"/>
</workbook>
</file>

<file path=xl/calcChain.xml><?xml version="1.0" encoding="utf-8"?>
<calcChain xmlns="http://schemas.openxmlformats.org/spreadsheetml/2006/main">
  <c r="D28" i="2" l="1"/>
  <c r="G69" i="1" l="1"/>
  <c r="G68" i="1"/>
  <c r="J69" i="1"/>
  <c r="G62" i="1"/>
  <c r="I61" i="1"/>
  <c r="G53" i="1"/>
  <c r="I52" i="1"/>
  <c r="G44" i="1"/>
  <c r="G34" i="1"/>
  <c r="G19" i="1"/>
  <c r="H17" i="1"/>
  <c r="H32" i="1" l="1"/>
  <c r="J19" i="1"/>
  <c r="J34" i="1"/>
  <c r="I68" i="1"/>
  <c r="H67" i="1"/>
  <c r="I18" i="1"/>
  <c r="I43" i="1"/>
  <c r="J44" i="1"/>
  <c r="J53" i="1"/>
  <c r="J62" i="1"/>
  <c r="H42" i="1"/>
  <c r="H51" i="1"/>
  <c r="H60" i="1"/>
  <c r="J74" i="1" l="1"/>
  <c r="J75" i="1" s="1"/>
  <c r="I74" i="1"/>
  <c r="H74" i="1"/>
  <c r="C25" i="2" s="1"/>
  <c r="D25" i="2" l="1"/>
  <c r="C27" i="2" s="1"/>
  <c r="C29" i="2" s="1"/>
  <c r="C32" i="2" s="1"/>
  <c r="I75" i="1"/>
  <c r="H75" i="1"/>
</calcChain>
</file>

<file path=xl/sharedStrings.xml><?xml version="1.0" encoding="utf-8"?>
<sst xmlns="http://schemas.openxmlformats.org/spreadsheetml/2006/main" count="97" uniqueCount="74">
  <si>
    <t>Fejezet szöveg / Tételsorszám</t>
  </si>
  <si>
    <t>Tételszámok</t>
  </si>
  <si>
    <t>Tételszövegek</t>
  </si>
  <si>
    <t>Mennyiség</t>
  </si>
  <si>
    <t>Mértékegység</t>
  </si>
  <si>
    <t>Egységárak</t>
  </si>
  <si>
    <t>Vizesblokk felújítás</t>
  </si>
  <si>
    <t>db</t>
  </si>
  <si>
    <t>A.:</t>
  </si>
  <si>
    <t>D.:</t>
  </si>
  <si>
    <t>G.:</t>
  </si>
  <si>
    <t>Padlólefolyó műanyagból (PE),</t>
  </si>
  <si>
    <t>függőleges elhúzással, szigetelő karimával,</t>
  </si>
  <si>
    <t>vízbűzzárral,</t>
  </si>
  <si>
    <t>123x123 mm-es műanyag rácstartóval,</t>
  </si>
  <si>
    <t>115x115 mm-es nemesacél ráccsal,</t>
  </si>
  <si>
    <t>felszerelve,</t>
  </si>
  <si>
    <t>HL310N jelű, ÖNORM B 2511 szerint</t>
  </si>
  <si>
    <t>PE DN50/75/110 HL310N</t>
  </si>
  <si>
    <t>82-282-332-050-41-00606</t>
  </si>
  <si>
    <t>Szaniter kerámia WC csésze, padlóra szerelhető kivitelben</t>
  </si>
  <si>
    <t>a szükséges szerelési tartozékokkal, továbbá</t>
  </si>
  <si>
    <t>1 db FIL-NOX flexibilis vízbekötőcsővel,</t>
  </si>
  <si>
    <t>1 db WC ülőkével,</t>
  </si>
  <si>
    <t>82-213-912-121-01-11312</t>
  </si>
  <si>
    <t>gömbcsuklóval állítható kifolyócsővel (PE),</t>
  </si>
  <si>
    <t>6/4" szeleppel, hajfogóval, dugóval,</t>
  </si>
  <si>
    <t>HL514 jelű, ÖNORM B 2511, EN 329 szerint</t>
  </si>
  <si>
    <t>PP DN40/50x1 1/2" HL514</t>
  </si>
  <si>
    <t>82-281-706-040-41-00253</t>
  </si>
  <si>
    <t>Zuhanycsaptelep,</t>
  </si>
  <si>
    <t>sárgarézből, krómozott kivitelben, keramikus</t>
  </si>
  <si>
    <t>vezérlőegységgel, felszerelve,</t>
  </si>
  <si>
    <t>MOFÉM ECO TREND típusú,</t>
  </si>
  <si>
    <t>falitartóval, kézizuhannyal, gégecsővel 153-0014-00</t>
  </si>
  <si>
    <t>82-251-711-002-24-11331</t>
  </si>
  <si>
    <t>műanyag faliékekkel, csavarokkal, felszerelve,</t>
  </si>
  <si>
    <t>MERKAPT Granada Arcana típusú,</t>
  </si>
  <si>
    <t>GAR 549280</t>
  </si>
  <si>
    <t>82-219-201-011-22-19221</t>
  </si>
  <si>
    <t>WC kefetartó, elhelyezve,</t>
  </si>
  <si>
    <t>GAR 549310</t>
  </si>
  <si>
    <t>82-219-000-011-22-19291</t>
  </si>
  <si>
    <t>Megrendelő:</t>
  </si>
  <si>
    <t xml:space="preserve">neve: </t>
  </si>
  <si>
    <t xml:space="preserve">címe: </t>
  </si>
  <si>
    <t xml:space="preserve"> </t>
  </si>
  <si>
    <t>Munka megnevezése:</t>
  </si>
  <si>
    <t>KÖLTSÉGVETÉSI  ÖSSZESÍTŐ</t>
  </si>
  <si>
    <t>Fejezet címe</t>
  </si>
  <si>
    <t>Anyag</t>
  </si>
  <si>
    <t>Díj</t>
  </si>
  <si>
    <t>Összesítések</t>
  </si>
  <si>
    <t>Alapösszeg összesen:</t>
  </si>
  <si>
    <t>Nettó összesen:</t>
  </si>
  <si>
    <t>ÁFA:</t>
  </si>
  <si>
    <t>Bruttó összesen:</t>
  </si>
  <si>
    <t>Anyagár</t>
  </si>
  <si>
    <t>Munkadíj</t>
  </si>
  <si>
    <t>Gépköltség</t>
  </si>
  <si>
    <t>2800 Tatabánya, Komáromi út 2.</t>
  </si>
  <si>
    <t>Tatabánya, 2018.07.06.</t>
  </si>
  <si>
    <t>Alsó kifolyású, fehér 4033 00 01 sz.</t>
  </si>
  <si>
    <t>Szappantartó zuhanyzóhoz,</t>
  </si>
  <si>
    <t>Komárom - Esztergom Megyei Rendőr Főkapitányság</t>
  </si>
  <si>
    <t>Komáromi Rendőrkapitányság</t>
  </si>
  <si>
    <t>Férfi vizesblokk felújítási munkái</t>
  </si>
  <si>
    <t>1 db műanyag öblítőtartállyal</t>
  </si>
  <si>
    <t>1 db falikoronggal</t>
  </si>
  <si>
    <t>1 db MOFÉM sarokszeleppel</t>
  </si>
  <si>
    <t>felszerelve</t>
  </si>
  <si>
    <t>V&amp;B ALFOLDI- Bázis típusú, Sanit 930 sz.</t>
  </si>
  <si>
    <t>műanyag öblítőtartállyal, mélyöblítésű kivitelben</t>
  </si>
  <si>
    <t>Zuhanyzónál szifon műanyagból (PP),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</si>
</sst>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Ft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2"/>
      <color rgb="FF008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2"/>
      <name val="Times New Roman"/>
      <family val="1"/>
      <charset val="238"/>
    </font>
    <font>
      <b/>
      <sz val="12"/>
      <color indexed="17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8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8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2" xfId="0" applyBorder="1"/>
    <xf numFmtId="0" fontId="2" fillId="0" borderId="2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4" fontId="4" fillId="0" borderId="0" xfId="0" applyNumberFormat="1" applyFont="1"/>
    <xf numFmtId="4" fontId="3" fillId="0" borderId="0" xfId="0" applyNumberFormat="1" applyFont="1" applyProtection="1"/>
    <xf numFmtId="3" fontId="3" fillId="0" borderId="0" xfId="0" applyNumberFormat="1" applyFont="1" applyProtection="1"/>
    <xf numFmtId="3" fontId="4" fillId="0" borderId="0" xfId="0" applyNumberFormat="1" applyFont="1"/>
    <xf numFmtId="3" fontId="5" fillId="0" borderId="1" xfId="0" applyNumberFormat="1" applyFont="1" applyBorder="1"/>
    <xf numFmtId="4" fontId="5" fillId="0" borderId="1" xfId="0" applyNumberFormat="1" applyFont="1" applyBorder="1"/>
    <xf numFmtId="3" fontId="5" fillId="0" borderId="2" xfId="0" applyNumberFormat="1" applyFont="1" applyBorder="1"/>
    <xf numFmtId="4" fontId="5" fillId="0" borderId="2" xfId="0" applyNumberFormat="1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3" xfId="0" applyFont="1" applyBorder="1"/>
    <xf numFmtId="0" fontId="6" fillId="0" borderId="3" xfId="0" applyFont="1" applyBorder="1"/>
    <xf numFmtId="0" fontId="8" fillId="0" borderId="0" xfId="0" applyFont="1" applyBorder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8" fillId="0" borderId="0" xfId="0" applyNumberFormat="1" applyFont="1"/>
    <xf numFmtId="10" fontId="8" fillId="0" borderId="0" xfId="0" applyNumberFormat="1" applyFont="1"/>
    <xf numFmtId="164" fontId="8" fillId="0" borderId="3" xfId="0" applyNumberFormat="1" applyFont="1" applyBorder="1"/>
    <xf numFmtId="10" fontId="7" fillId="0" borderId="0" xfId="0" applyNumberFormat="1" applyFont="1"/>
    <xf numFmtId="0" fontId="10" fillId="0" borderId="0" xfId="0" applyNumberFormat="1" applyFont="1"/>
    <xf numFmtId="164" fontId="9" fillId="0" borderId="0" xfId="0" applyNumberFormat="1" applyFont="1"/>
    <xf numFmtId="9" fontId="9" fillId="0" borderId="3" xfId="0" applyNumberFormat="1" applyFont="1" applyBorder="1"/>
    <xf numFmtId="0" fontId="1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9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3" xfId="0" applyFont="1" applyBorder="1" applyAlignment="1">
      <alignment horizontal="left"/>
    </xf>
    <xf numFmtId="0" fontId="6" fillId="0" borderId="0" xfId="0" applyFont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3" xfId="0" applyFont="1" applyBorder="1" applyAlignment="1">
      <alignment horizontal="left"/>
    </xf>
    <xf numFmtId="0" fontId="9" fillId="0" borderId="3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view="pageBreakPreview" topLeftCell="A19" zoomScaleNormal="100" zoomScaleSheetLayoutView="100" workbookViewId="0">
      <selection activeCell="C27" sqref="C27:D27"/>
    </sheetView>
  </sheetViews>
  <sheetFormatPr defaultRowHeight="15" x14ac:dyDescent="0.25"/>
  <cols>
    <col min="1" max="1" width="39.5703125" customWidth="1"/>
    <col min="2" max="2" width="11.85546875" customWidth="1"/>
    <col min="3" max="3" width="22.7109375" customWidth="1"/>
    <col min="4" max="4" width="21.85546875" customWidth="1"/>
  </cols>
  <sheetData>
    <row r="1" spans="1:4" ht="15.75" x14ac:dyDescent="0.25">
      <c r="A1" s="15" t="s">
        <v>43</v>
      </c>
      <c r="B1" s="16"/>
      <c r="C1" s="17"/>
      <c r="D1" s="17"/>
    </row>
    <row r="2" spans="1:4" ht="15.75" x14ac:dyDescent="0.25">
      <c r="A2" s="18" t="s">
        <v>44</v>
      </c>
      <c r="B2" s="35" t="s">
        <v>64</v>
      </c>
      <c r="C2" s="45"/>
      <c r="D2" s="45"/>
    </row>
    <row r="3" spans="1:4" ht="15.75" x14ac:dyDescent="0.25">
      <c r="A3" s="18" t="s">
        <v>45</v>
      </c>
      <c r="B3" s="35" t="s">
        <v>60</v>
      </c>
      <c r="C3" s="45"/>
      <c r="D3" s="45"/>
    </row>
    <row r="4" spans="1:4" ht="16.149999999999999" thickBot="1" x14ac:dyDescent="0.35">
      <c r="A4" s="19" t="s">
        <v>46</v>
      </c>
      <c r="B4" s="46"/>
      <c r="C4" s="46"/>
      <c r="D4" s="46"/>
    </row>
    <row r="5" spans="1:4" ht="15.75" x14ac:dyDescent="0.25">
      <c r="A5" s="15" t="s">
        <v>47</v>
      </c>
      <c r="B5" s="16"/>
      <c r="C5" s="15"/>
      <c r="D5" s="15"/>
    </row>
    <row r="6" spans="1:4" ht="15.75" x14ac:dyDescent="0.25">
      <c r="A6" s="18"/>
      <c r="B6" s="35" t="s">
        <v>65</v>
      </c>
      <c r="C6" s="45"/>
      <c r="D6" s="45"/>
    </row>
    <row r="7" spans="1:4" ht="15.75" x14ac:dyDescent="0.25">
      <c r="A7" s="18"/>
      <c r="B7" s="35" t="s">
        <v>66</v>
      </c>
      <c r="C7" s="45"/>
      <c r="D7" s="45"/>
    </row>
    <row r="8" spans="1:4" ht="15.6" x14ac:dyDescent="0.3">
      <c r="A8" s="15"/>
      <c r="B8" s="35"/>
      <c r="C8" s="45"/>
      <c r="D8" s="45"/>
    </row>
    <row r="9" spans="1:4" ht="16.149999999999999" thickBot="1" x14ac:dyDescent="0.35">
      <c r="A9" s="20"/>
      <c r="B9" s="47"/>
      <c r="C9" s="46"/>
      <c r="D9" s="46"/>
    </row>
    <row r="10" spans="1:4" ht="15.6" x14ac:dyDescent="0.3">
      <c r="A10" s="21"/>
      <c r="B10" s="21"/>
      <c r="C10" s="21"/>
      <c r="D10" s="21"/>
    </row>
    <row r="11" spans="1:4" ht="15.75" x14ac:dyDescent="0.25">
      <c r="A11" s="48" t="s">
        <v>48</v>
      </c>
      <c r="B11" s="48"/>
      <c r="C11" s="48"/>
      <c r="D11" s="48"/>
    </row>
    <row r="12" spans="1:4" ht="15.6" x14ac:dyDescent="0.3">
      <c r="A12" s="17"/>
      <c r="B12" s="22"/>
      <c r="C12" s="17"/>
      <c r="D12" s="17"/>
    </row>
    <row r="13" spans="1:4" ht="15.6" x14ac:dyDescent="0.3">
      <c r="A13" s="17"/>
      <c r="B13" s="36"/>
      <c r="C13" s="36"/>
      <c r="D13" s="36"/>
    </row>
    <row r="14" spans="1:4" ht="15.6" x14ac:dyDescent="0.3">
      <c r="A14" s="44"/>
      <c r="B14" s="44"/>
      <c r="C14" s="44"/>
      <c r="D14" s="44"/>
    </row>
    <row r="15" spans="1:4" ht="15.6" x14ac:dyDescent="0.3">
      <c r="A15" s="44"/>
      <c r="B15" s="44"/>
      <c r="C15" s="44"/>
      <c r="D15" s="44"/>
    </row>
    <row r="16" spans="1:4" ht="15.6" x14ac:dyDescent="0.3">
      <c r="A16" s="44"/>
      <c r="B16" s="44"/>
      <c r="C16" s="44"/>
      <c r="D16" s="44"/>
    </row>
    <row r="17" spans="1:4" ht="16.149999999999999" thickBot="1" x14ac:dyDescent="0.35">
      <c r="A17" s="19"/>
      <c r="B17" s="37"/>
      <c r="C17" s="37"/>
      <c r="D17" s="37"/>
    </row>
    <row r="18" spans="1:4" ht="15.6" x14ac:dyDescent="0.3">
      <c r="A18" s="17"/>
      <c r="B18" s="17"/>
      <c r="C18" s="17"/>
      <c r="D18" s="17"/>
    </row>
    <row r="19" spans="1:4" ht="15.75" x14ac:dyDescent="0.25">
      <c r="A19" s="23" t="s">
        <v>49</v>
      </c>
      <c r="B19" s="17"/>
      <c r="C19" s="23" t="s">
        <v>50</v>
      </c>
      <c r="D19" s="23" t="s">
        <v>51</v>
      </c>
    </row>
    <row r="20" spans="1:4" ht="15.6" x14ac:dyDescent="0.3">
      <c r="A20" s="17"/>
      <c r="B20" s="17"/>
      <c r="C20" s="17"/>
      <c r="D20" s="17"/>
    </row>
    <row r="21" spans="1:4" ht="15.75" x14ac:dyDescent="0.25">
      <c r="A21" s="28" t="s">
        <v>6</v>
      </c>
      <c r="B21" s="16"/>
      <c r="C21" s="29">
        <v>0</v>
      </c>
      <c r="D21" s="29">
        <v>0</v>
      </c>
    </row>
    <row r="22" spans="1:4" ht="15.6" x14ac:dyDescent="0.3">
      <c r="A22" s="17"/>
      <c r="B22" s="17"/>
      <c r="C22" s="24"/>
      <c r="D22" s="24"/>
    </row>
    <row r="23" spans="1:4" ht="15.75" x14ac:dyDescent="0.25">
      <c r="A23" s="38" t="s">
        <v>52</v>
      </c>
      <c r="B23" s="38"/>
      <c r="C23" s="38"/>
      <c r="D23" s="38"/>
    </row>
    <row r="24" spans="1:4" ht="15.6" x14ac:dyDescent="0.3">
      <c r="A24" s="17"/>
      <c r="B24" s="17"/>
      <c r="C24" s="17"/>
      <c r="D24" s="17"/>
    </row>
    <row r="25" spans="1:4" ht="16.5" thickBot="1" x14ac:dyDescent="0.3">
      <c r="A25" s="15" t="s">
        <v>53</v>
      </c>
      <c r="B25" s="25"/>
      <c r="C25" s="26">
        <f>SUM(C21:C22)</f>
        <v>0</v>
      </c>
      <c r="D25" s="26">
        <f>SUM(D21:D22)</f>
        <v>0</v>
      </c>
    </row>
    <row r="26" spans="1:4" ht="15.6" x14ac:dyDescent="0.3">
      <c r="A26" s="17"/>
      <c r="B26" s="27"/>
      <c r="C26" s="24"/>
      <c r="D26" s="24"/>
    </row>
    <row r="27" spans="1:4" ht="16.5" thickBot="1" x14ac:dyDescent="0.3">
      <c r="A27" s="15" t="s">
        <v>54</v>
      </c>
      <c r="B27" s="17"/>
      <c r="C27" s="39">
        <f>C25+D25</f>
        <v>0</v>
      </c>
      <c r="D27" s="39"/>
    </row>
    <row r="28" spans="1:4" ht="15.75" x14ac:dyDescent="0.25">
      <c r="A28" s="17"/>
      <c r="B28" s="17"/>
      <c r="C28" s="17"/>
      <c r="D28" s="17">
        <f>Főösszesítő!BE2242</f>
        <v>0</v>
      </c>
    </row>
    <row r="29" spans="1:4" ht="16.5" thickBot="1" x14ac:dyDescent="0.3">
      <c r="A29" s="17" t="s">
        <v>55</v>
      </c>
      <c r="B29" s="30">
        <v>0.27</v>
      </c>
      <c r="C29" s="40">
        <f>IF( B29&gt;1,C27*B29/100,C27*B29)</f>
        <v>0</v>
      </c>
      <c r="D29" s="40"/>
    </row>
    <row r="30" spans="1:4" ht="15.75" x14ac:dyDescent="0.25">
      <c r="A30" s="17"/>
      <c r="B30" s="17"/>
      <c r="C30" s="17"/>
      <c r="D30" s="17"/>
    </row>
    <row r="31" spans="1:4" ht="15.75" x14ac:dyDescent="0.25">
      <c r="A31" s="17"/>
      <c r="B31" s="17"/>
      <c r="C31" s="17"/>
      <c r="D31" s="17"/>
    </row>
    <row r="32" spans="1:4" ht="16.5" thickBot="1" x14ac:dyDescent="0.3">
      <c r="A32" s="15" t="s">
        <v>56</v>
      </c>
      <c r="B32" s="17"/>
      <c r="C32" s="41">
        <f>C29+C27</f>
        <v>0</v>
      </c>
      <c r="D32" s="41"/>
    </row>
    <row r="33" spans="1:4" ht="16.5" thickTop="1" x14ac:dyDescent="0.25">
      <c r="A33" s="17"/>
      <c r="B33" s="17"/>
      <c r="C33" s="17"/>
      <c r="D33" s="17"/>
    </row>
    <row r="34" spans="1:4" ht="15.75" x14ac:dyDescent="0.25">
      <c r="A34" s="42"/>
      <c r="B34" s="43"/>
      <c r="C34" s="43"/>
      <c r="D34" s="43"/>
    </row>
    <row r="35" spans="1:4" ht="15.75" x14ac:dyDescent="0.25">
      <c r="A35" s="17"/>
      <c r="B35" s="17"/>
      <c r="C35" s="17"/>
      <c r="D35" s="17"/>
    </row>
    <row r="36" spans="1:4" ht="15.75" x14ac:dyDescent="0.25">
      <c r="A36" s="35" t="s">
        <v>61</v>
      </c>
      <c r="B36" s="36"/>
      <c r="C36" s="36"/>
      <c r="D36" s="36"/>
    </row>
    <row r="37" spans="1:4" ht="15.75" x14ac:dyDescent="0.25">
      <c r="A37" s="17"/>
      <c r="B37" s="17"/>
      <c r="C37" s="17"/>
      <c r="D37" s="17"/>
    </row>
    <row r="38" spans="1:4" ht="15.75" x14ac:dyDescent="0.25">
      <c r="A38" s="17"/>
      <c r="B38" s="17"/>
      <c r="C38" s="17"/>
      <c r="D38" s="17"/>
    </row>
    <row r="39" spans="1:4" ht="15.75" x14ac:dyDescent="0.25">
      <c r="A39" s="17"/>
      <c r="B39" s="17"/>
      <c r="C39" s="17"/>
      <c r="D39" s="17"/>
    </row>
  </sheetData>
  <mergeCells count="19">
    <mergeCell ref="A16:D16"/>
    <mergeCell ref="B2:D2"/>
    <mergeCell ref="B3:D3"/>
    <mergeCell ref="B4:D4"/>
    <mergeCell ref="B6:D6"/>
    <mergeCell ref="B7:D7"/>
    <mergeCell ref="B8:D8"/>
    <mergeCell ref="B9:D9"/>
    <mergeCell ref="A11:D11"/>
    <mergeCell ref="B13:D13"/>
    <mergeCell ref="A14:D14"/>
    <mergeCell ref="A15:D15"/>
    <mergeCell ref="A36:D36"/>
    <mergeCell ref="B17:D17"/>
    <mergeCell ref="A23:D23"/>
    <mergeCell ref="C27:D27"/>
    <mergeCell ref="C29:D29"/>
    <mergeCell ref="C32:D32"/>
    <mergeCell ref="A34:D34"/>
  </mergeCells>
  <pageMargins left="0.7" right="0.7" top="0.75" bottom="0.75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5"/>
  <sheetViews>
    <sheetView view="pageBreakPreview" topLeftCell="A55" zoomScale="93" zoomScaleNormal="100" zoomScaleSheetLayoutView="93" workbookViewId="0">
      <selection activeCell="F71" sqref="F71"/>
    </sheetView>
  </sheetViews>
  <sheetFormatPr defaultRowHeight="15" x14ac:dyDescent="0.25"/>
  <cols>
    <col min="1" max="1" width="27.7109375" bestFit="1" customWidth="1"/>
    <col min="2" max="2" width="24.7109375" bestFit="1" customWidth="1"/>
    <col min="3" max="3" width="35.7109375" style="33" customWidth="1"/>
    <col min="4" max="4" width="10.28515625" bestFit="1" customWidth="1"/>
    <col min="5" max="5" width="13.28515625" bestFit="1" customWidth="1"/>
    <col min="6" max="6" width="3.7109375" bestFit="1" customWidth="1"/>
    <col min="7" max="7" width="11.28515625" bestFit="1" customWidth="1"/>
    <col min="10" max="10" width="10.85546875" bestFit="1" customWidth="1"/>
  </cols>
  <sheetData>
    <row r="2" spans="1:10" ht="15.75" thickBot="1" x14ac:dyDescent="0.3">
      <c r="A2" s="1" t="s">
        <v>0</v>
      </c>
      <c r="B2" s="1" t="s">
        <v>1</v>
      </c>
      <c r="C2" s="31" t="s">
        <v>2</v>
      </c>
      <c r="D2" s="1" t="s">
        <v>3</v>
      </c>
      <c r="E2" s="1" t="s">
        <v>4</v>
      </c>
      <c r="F2" s="1"/>
      <c r="G2" s="1" t="s">
        <v>5</v>
      </c>
      <c r="H2" s="1" t="s">
        <v>57</v>
      </c>
      <c r="I2" s="1" t="s">
        <v>58</v>
      </c>
      <c r="J2" s="1" t="s">
        <v>59</v>
      </c>
    </row>
    <row r="3" spans="1:10" ht="16.149999999999999" thickTop="1" x14ac:dyDescent="0.3">
      <c r="A3" s="3"/>
      <c r="B3" s="2"/>
      <c r="C3" s="32"/>
      <c r="D3" s="2"/>
      <c r="E3" s="2"/>
      <c r="F3" s="2"/>
      <c r="G3" s="2"/>
      <c r="H3" s="2"/>
      <c r="I3" s="2"/>
      <c r="J3" s="2"/>
    </row>
    <row r="4" spans="1:10" ht="15.75" x14ac:dyDescent="0.25">
      <c r="A4" s="4" t="s">
        <v>6</v>
      </c>
    </row>
    <row r="10" spans="1:10" x14ac:dyDescent="0.25">
      <c r="C10" s="34" t="s">
        <v>11</v>
      </c>
    </row>
    <row r="11" spans="1:10" ht="26.25" x14ac:dyDescent="0.25">
      <c r="C11" s="34" t="s">
        <v>12</v>
      </c>
    </row>
    <row r="12" spans="1:10" x14ac:dyDescent="0.25">
      <c r="C12" s="34" t="s">
        <v>13</v>
      </c>
    </row>
    <row r="13" spans="1:10" x14ac:dyDescent="0.25">
      <c r="C13" s="34" t="s">
        <v>14</v>
      </c>
    </row>
    <row r="14" spans="1:10" x14ac:dyDescent="0.25">
      <c r="C14" s="34" t="s">
        <v>15</v>
      </c>
    </row>
    <row r="15" spans="1:10" x14ac:dyDescent="0.25">
      <c r="C15" s="34" t="s">
        <v>16</v>
      </c>
    </row>
    <row r="16" spans="1:10" x14ac:dyDescent="0.25">
      <c r="C16" s="34" t="s">
        <v>17</v>
      </c>
    </row>
    <row r="17" spans="1:10" x14ac:dyDescent="0.25">
      <c r="A17" s="5">
        <v>1</v>
      </c>
      <c r="B17" s="6" t="s">
        <v>19</v>
      </c>
      <c r="C17" s="34" t="s">
        <v>18</v>
      </c>
      <c r="D17" s="7">
        <v>3</v>
      </c>
      <c r="E17" s="5" t="s">
        <v>7</v>
      </c>
      <c r="F17" s="6" t="s">
        <v>8</v>
      </c>
      <c r="G17" s="9">
        <v>0</v>
      </c>
      <c r="H17" s="10">
        <f>ROUND( D$17*G17,0 )</f>
        <v>0</v>
      </c>
    </row>
    <row r="18" spans="1:10" x14ac:dyDescent="0.25">
      <c r="F18" s="6" t="s">
        <v>9</v>
      </c>
      <c r="G18" s="9">
        <v>0</v>
      </c>
      <c r="I18" s="10">
        <f>ROUND( D$17*G18,0 )</f>
        <v>0</v>
      </c>
    </row>
    <row r="19" spans="1:10" x14ac:dyDescent="0.25">
      <c r="F19" s="6" t="s">
        <v>10</v>
      </c>
      <c r="G19" s="8">
        <f>ROUND( 0,2 )</f>
        <v>0</v>
      </c>
      <c r="J19" s="7">
        <f>ROUND( D$17*G19,2 )</f>
        <v>0</v>
      </c>
    </row>
    <row r="22" spans="1:10" ht="26.25" x14ac:dyDescent="0.25">
      <c r="C22" s="34" t="s">
        <v>20</v>
      </c>
    </row>
    <row r="23" spans="1:10" ht="26.25" x14ac:dyDescent="0.25">
      <c r="C23" s="34" t="s">
        <v>21</v>
      </c>
    </row>
    <row r="24" spans="1:10" x14ac:dyDescent="0.25">
      <c r="C24" s="34" t="s">
        <v>67</v>
      </c>
    </row>
    <row r="25" spans="1:10" x14ac:dyDescent="0.25">
      <c r="C25" s="34" t="s">
        <v>68</v>
      </c>
    </row>
    <row r="26" spans="1:10" x14ac:dyDescent="0.25">
      <c r="C26" s="34" t="s">
        <v>69</v>
      </c>
    </row>
    <row r="27" spans="1:10" x14ac:dyDescent="0.25">
      <c r="C27" s="34" t="s">
        <v>22</v>
      </c>
    </row>
    <row r="28" spans="1:10" x14ac:dyDescent="0.25">
      <c r="C28" s="34" t="s">
        <v>23</v>
      </c>
    </row>
    <row r="29" spans="1:10" x14ac:dyDescent="0.25">
      <c r="C29" s="34" t="s">
        <v>70</v>
      </c>
    </row>
    <row r="30" spans="1:10" ht="26.25" x14ac:dyDescent="0.25">
      <c r="C30" s="34" t="s">
        <v>71</v>
      </c>
    </row>
    <row r="31" spans="1:10" ht="26.25" x14ac:dyDescent="0.25">
      <c r="C31" s="34" t="s">
        <v>72</v>
      </c>
    </row>
    <row r="32" spans="1:10" x14ac:dyDescent="0.25">
      <c r="A32" s="5">
        <v>2</v>
      </c>
      <c r="B32" s="6" t="s">
        <v>24</v>
      </c>
      <c r="C32" s="34" t="s">
        <v>62</v>
      </c>
      <c r="D32" s="7">
        <v>1</v>
      </c>
      <c r="E32" s="5" t="s">
        <v>7</v>
      </c>
      <c r="F32" s="6" t="s">
        <v>8</v>
      </c>
      <c r="G32" s="9">
        <v>0</v>
      </c>
      <c r="H32" s="10">
        <f>ROUND( D$32*G32,0 )</f>
        <v>0</v>
      </c>
    </row>
    <row r="33" spans="1:10" x14ac:dyDescent="0.25">
      <c r="F33" s="6" t="s">
        <v>9</v>
      </c>
      <c r="G33" s="9">
        <v>0</v>
      </c>
      <c r="I33" s="10">
        <v>0</v>
      </c>
    </row>
    <row r="34" spans="1:10" x14ac:dyDescent="0.25">
      <c r="F34" s="6" t="s">
        <v>10</v>
      </c>
      <c r="G34" s="8">
        <f>ROUND( 0,2 )</f>
        <v>0</v>
      </c>
      <c r="J34" s="7">
        <f>ROUND( D$32*G34,2 )</f>
        <v>0</v>
      </c>
    </row>
    <row r="37" spans="1:10" x14ac:dyDescent="0.25">
      <c r="C37" s="34" t="s">
        <v>73</v>
      </c>
    </row>
    <row r="38" spans="1:10" ht="26.25" x14ac:dyDescent="0.25">
      <c r="C38" s="34" t="s">
        <v>25</v>
      </c>
    </row>
    <row r="39" spans="1:10" x14ac:dyDescent="0.25">
      <c r="C39" s="34" t="s">
        <v>26</v>
      </c>
    </row>
    <row r="40" spans="1:10" x14ac:dyDescent="0.25">
      <c r="C40" s="34" t="s">
        <v>16</v>
      </c>
    </row>
    <row r="41" spans="1:10" ht="26.25" x14ac:dyDescent="0.25">
      <c r="C41" s="34" t="s">
        <v>27</v>
      </c>
    </row>
    <row r="42" spans="1:10" x14ac:dyDescent="0.25">
      <c r="A42" s="5">
        <v>3</v>
      </c>
      <c r="B42" s="6" t="s">
        <v>29</v>
      </c>
      <c r="C42" s="34" t="s">
        <v>28</v>
      </c>
      <c r="D42" s="7">
        <v>2</v>
      </c>
      <c r="E42" s="5" t="s">
        <v>7</v>
      </c>
      <c r="F42" s="6" t="s">
        <v>8</v>
      </c>
      <c r="G42" s="9">
        <v>0</v>
      </c>
      <c r="H42" s="10">
        <f>ROUND( D$42*G42,0 )</f>
        <v>0</v>
      </c>
    </row>
    <row r="43" spans="1:10" x14ac:dyDescent="0.25">
      <c r="F43" s="6" t="s">
        <v>9</v>
      </c>
      <c r="G43" s="9">
        <v>0</v>
      </c>
      <c r="I43" s="10">
        <f>ROUND( D$42*G43,0 )</f>
        <v>0</v>
      </c>
    </row>
    <row r="44" spans="1:10" x14ac:dyDescent="0.25">
      <c r="F44" s="6" t="s">
        <v>10</v>
      </c>
      <c r="G44" s="8">
        <f>ROUND( 0,2 )</f>
        <v>0</v>
      </c>
      <c r="J44" s="7">
        <f>ROUND( D$42*G44,2 )</f>
        <v>0</v>
      </c>
    </row>
    <row r="47" spans="1:10" x14ac:dyDescent="0.25">
      <c r="C47" s="34" t="s">
        <v>30</v>
      </c>
    </row>
    <row r="48" spans="1:10" ht="26.25" x14ac:dyDescent="0.25">
      <c r="C48" s="34" t="s">
        <v>31</v>
      </c>
    </row>
    <row r="49" spans="1:10" x14ac:dyDescent="0.25">
      <c r="C49" s="34" t="s">
        <v>32</v>
      </c>
    </row>
    <row r="50" spans="1:10" x14ac:dyDescent="0.25">
      <c r="C50" s="34" t="s">
        <v>33</v>
      </c>
    </row>
    <row r="51" spans="1:10" ht="26.25" x14ac:dyDescent="0.25">
      <c r="A51" s="5">
        <v>4</v>
      </c>
      <c r="B51" s="6" t="s">
        <v>35</v>
      </c>
      <c r="C51" s="34" t="s">
        <v>34</v>
      </c>
      <c r="D51" s="7">
        <v>2</v>
      </c>
      <c r="E51" s="5" t="s">
        <v>7</v>
      </c>
      <c r="F51" s="6" t="s">
        <v>8</v>
      </c>
      <c r="G51" s="9">
        <v>0</v>
      </c>
      <c r="H51" s="10">
        <f>ROUND( D$51*G51,0 )</f>
        <v>0</v>
      </c>
    </row>
    <row r="52" spans="1:10" x14ac:dyDescent="0.25">
      <c r="F52" s="6" t="s">
        <v>9</v>
      </c>
      <c r="G52" s="9">
        <v>0</v>
      </c>
      <c r="I52" s="10">
        <f>ROUND( D$51*G52,0 )</f>
        <v>0</v>
      </c>
    </row>
    <row r="53" spans="1:10" x14ac:dyDescent="0.25">
      <c r="F53" s="6" t="s">
        <v>10</v>
      </c>
      <c r="G53" s="8">
        <f>ROUND( 0,2 )</f>
        <v>0</v>
      </c>
      <c r="J53" s="7">
        <f>ROUND( D$51*G53,2 )</f>
        <v>0</v>
      </c>
    </row>
    <row r="57" spans="1:10" x14ac:dyDescent="0.25">
      <c r="C57" s="34" t="s">
        <v>63</v>
      </c>
    </row>
    <row r="58" spans="1:10" ht="26.25" x14ac:dyDescent="0.25">
      <c r="C58" s="34" t="s">
        <v>36</v>
      </c>
    </row>
    <row r="59" spans="1:10" x14ac:dyDescent="0.25">
      <c r="C59" s="34" t="s">
        <v>37</v>
      </c>
    </row>
    <row r="60" spans="1:10" x14ac:dyDescent="0.25">
      <c r="A60" s="5">
        <v>5</v>
      </c>
      <c r="B60" s="6" t="s">
        <v>39</v>
      </c>
      <c r="C60" s="34" t="s">
        <v>38</v>
      </c>
      <c r="D60" s="7">
        <v>2</v>
      </c>
      <c r="E60" s="5" t="s">
        <v>7</v>
      </c>
      <c r="F60" s="6" t="s">
        <v>8</v>
      </c>
      <c r="G60" s="9">
        <v>0</v>
      </c>
      <c r="H60" s="10">
        <f>ROUND( D$60*G60,0 )</f>
        <v>0</v>
      </c>
    </row>
    <row r="61" spans="1:10" x14ac:dyDescent="0.25">
      <c r="F61" s="6" t="s">
        <v>9</v>
      </c>
      <c r="G61" s="9">
        <v>0</v>
      </c>
      <c r="I61" s="10">
        <f>ROUND( D$60*G61,0 )</f>
        <v>0</v>
      </c>
    </row>
    <row r="62" spans="1:10" x14ac:dyDescent="0.25">
      <c r="F62" s="6" t="s">
        <v>10</v>
      </c>
      <c r="G62" s="8">
        <f>ROUND( 0,2 )</f>
        <v>0</v>
      </c>
      <c r="J62" s="7">
        <f>ROUND( D$60*G62,2 )</f>
        <v>0</v>
      </c>
    </row>
    <row r="65" spans="1:10" x14ac:dyDescent="0.25">
      <c r="C65" s="34" t="s">
        <v>40</v>
      </c>
    </row>
    <row r="66" spans="1:10" x14ac:dyDescent="0.25">
      <c r="C66" s="34" t="s">
        <v>37</v>
      </c>
    </row>
    <row r="67" spans="1:10" x14ac:dyDescent="0.25">
      <c r="A67" s="5">
        <v>6</v>
      </c>
      <c r="B67" s="6" t="s">
        <v>42</v>
      </c>
      <c r="C67" s="34" t="s">
        <v>41</v>
      </c>
      <c r="D67" s="7">
        <v>1</v>
      </c>
      <c r="E67" s="5" t="s">
        <v>7</v>
      </c>
      <c r="F67" s="6" t="s">
        <v>8</v>
      </c>
      <c r="G67" s="9">
        <v>0</v>
      </c>
      <c r="H67" s="10">
        <f>ROUND( D$67*G67,0 )</f>
        <v>0</v>
      </c>
    </row>
    <row r="68" spans="1:10" x14ac:dyDescent="0.25">
      <c r="F68" s="6" t="s">
        <v>9</v>
      </c>
      <c r="G68" s="8">
        <f>ROUND( 0,2 )</f>
        <v>0</v>
      </c>
      <c r="I68" s="7">
        <f>ROUND( D$67*G68,2 )</f>
        <v>0</v>
      </c>
    </row>
    <row r="69" spans="1:10" x14ac:dyDescent="0.25">
      <c r="F69" s="6" t="s">
        <v>10</v>
      </c>
      <c r="G69" s="8">
        <f>ROUND( 0,2 )</f>
        <v>0</v>
      </c>
      <c r="J69" s="7">
        <f>ROUND( D$67*G69,2 )</f>
        <v>0</v>
      </c>
    </row>
    <row r="73" spans="1:10" ht="15.75" thickBot="1" x14ac:dyDescent="0.3"/>
    <row r="74" spans="1:10" ht="15.75" thickBot="1" x14ac:dyDescent="0.3">
      <c r="H74" s="11">
        <f>ROUND( SUM(H5:H73),0 )</f>
        <v>0</v>
      </c>
      <c r="I74" s="11">
        <f>ROUND( SUM(I5:I73),0 )</f>
        <v>0</v>
      </c>
      <c r="J74" s="12">
        <f>ROUND( SUM(J5:J73),2 )</f>
        <v>0</v>
      </c>
    </row>
    <row r="75" spans="1:10" ht="15.75" thickTop="1" x14ac:dyDescent="0.25">
      <c r="H75" s="13">
        <f>ROUND( SUM(H74),0 )</f>
        <v>0</v>
      </c>
      <c r="I75" s="13">
        <f>ROUND( SUM(I74),0 )</f>
        <v>0</v>
      </c>
      <c r="J75" s="14">
        <f>ROUND( SUM(J74),2 )</f>
        <v>0</v>
      </c>
    </row>
  </sheetData>
  <pageMargins left="0.7" right="0.7" top="0.75" bottom="0.75" header="0.3" footer="0.3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Főösszesítő</vt:lpstr>
      <vt:lpstr>Tételes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Demkó Gázszerviz Iroda</dc:creator>
  <cp:lastModifiedBy>user</cp:lastModifiedBy>
  <cp:lastPrinted>2018-07-08T11:45:35Z</cp:lastPrinted>
  <dcterms:created xsi:type="dcterms:W3CDTF">2016-12-08T06:58:53Z</dcterms:created>
  <dcterms:modified xsi:type="dcterms:W3CDTF">2018-07-08T11:45:47Z</dcterms:modified>
</cp:coreProperties>
</file>